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3342D7F5-1EFC-4397-9FB8-BD78501F4901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9" l="1"/>
  <c r="R19" i="9"/>
  <c r="P19" i="9"/>
  <c r="P20" i="9"/>
  <c r="AC20" i="9"/>
  <c r="AB20" i="9"/>
  <c r="AA20" i="9"/>
  <c r="Z20" i="9"/>
  <c r="Y20" i="9"/>
  <c r="W20" i="9"/>
  <c r="V20" i="9"/>
  <c r="T20" i="9"/>
  <c r="S20" i="9"/>
  <c r="Q20" i="9"/>
  <c r="O20" i="9"/>
  <c r="N20" i="9"/>
  <c r="M20" i="9"/>
  <c r="L20" i="9"/>
  <c r="K20" i="9"/>
  <c r="I20" i="9"/>
  <c r="H20" i="9"/>
  <c r="G20" i="9"/>
  <c r="F20" i="9"/>
  <c r="AC19" i="9"/>
  <c r="AB19" i="9"/>
  <c r="AA19" i="9"/>
  <c r="Z19" i="9"/>
  <c r="Y19" i="9"/>
  <c r="W19" i="9"/>
  <c r="V19" i="9"/>
  <c r="T19" i="9"/>
  <c r="S19" i="9"/>
  <c r="Q19" i="9"/>
  <c r="O19" i="9"/>
  <c r="N19" i="9"/>
  <c r="M19" i="9"/>
  <c r="L19" i="9"/>
  <c r="K19" i="9"/>
  <c r="I19" i="9"/>
  <c r="H19" i="9"/>
  <c r="G19" i="9"/>
  <c r="F19" i="9"/>
  <c r="AC18" i="9"/>
  <c r="AB18" i="9"/>
  <c r="AA18" i="9"/>
  <c r="Z18" i="9"/>
  <c r="Y18" i="9"/>
  <c r="W18" i="9"/>
  <c r="V18" i="9"/>
  <c r="T18" i="9"/>
  <c r="S18" i="9"/>
  <c r="R18" i="9"/>
  <c r="Q18" i="9"/>
  <c r="P18" i="9"/>
  <c r="O18" i="9"/>
  <c r="N18" i="9"/>
  <c r="M18" i="9"/>
  <c r="L18" i="9"/>
  <c r="K18" i="9"/>
  <c r="I18" i="9"/>
  <c r="H18" i="9"/>
  <c r="G18" i="9"/>
  <c r="F18" i="9"/>
  <c r="X17" i="9"/>
  <c r="U17" i="9"/>
  <c r="U16" i="9"/>
  <c r="X16" i="9" s="1"/>
  <c r="U15" i="9"/>
  <c r="X15" i="9" s="1"/>
  <c r="U14" i="9"/>
  <c r="X14" i="9" s="1"/>
  <c r="U13" i="9"/>
  <c r="X13" i="9" s="1"/>
  <c r="U12" i="9"/>
  <c r="X12" i="9" s="1"/>
  <c r="U11" i="9"/>
  <c r="X11" i="9" s="1"/>
  <c r="X10" i="9"/>
  <c r="U10" i="9"/>
  <c r="U9" i="9"/>
  <c r="X9" i="9" s="1"/>
  <c r="U8" i="9"/>
  <c r="X8" i="9" s="1"/>
  <c r="U7" i="9"/>
  <c r="X7" i="9" s="1"/>
  <c r="X6" i="9"/>
  <c r="U6" i="9"/>
  <c r="U5" i="9"/>
  <c r="X5" i="9" s="1"/>
  <c r="U4" i="9"/>
  <c r="U3" i="9"/>
  <c r="X3" i="9" s="1"/>
  <c r="U20" i="9" l="1"/>
  <c r="U18" i="9"/>
  <c r="X4" i="9"/>
  <c r="X18" i="9" s="1"/>
  <c r="U19" i="9"/>
  <c r="X20" i="9" l="1"/>
  <c r="X19" i="9"/>
</calcChain>
</file>

<file path=xl/sharedStrings.xml><?xml version="1.0" encoding="utf-8"?>
<sst xmlns="http://schemas.openxmlformats.org/spreadsheetml/2006/main" count="165" uniqueCount="83">
  <si>
    <t>P2/LB/2025</t>
  </si>
  <si>
    <t>P3/LB/2025</t>
  </si>
  <si>
    <t>P4/LB/2025</t>
  </si>
  <si>
    <t>P9/LB/2025</t>
  </si>
  <si>
    <t>P11/LB/2025</t>
  </si>
  <si>
    <t>P14/LB/2025</t>
  </si>
  <si>
    <t>P15/LB/2025</t>
  </si>
  <si>
    <t>P17/LB/2025</t>
  </si>
  <si>
    <t>Sample No</t>
  </si>
  <si>
    <t>Formation</t>
  </si>
  <si>
    <t>Matanomadh</t>
  </si>
  <si>
    <t>Sandhan</t>
  </si>
  <si>
    <t>sandhan</t>
  </si>
  <si>
    <t>Bhuj</t>
  </si>
  <si>
    <t>Reg No</t>
  </si>
  <si>
    <t>Lithology</t>
  </si>
  <si>
    <t>1203/10</t>
  </si>
  <si>
    <t>P10/LB/2025/A</t>
  </si>
  <si>
    <t>1203/11</t>
  </si>
  <si>
    <t>P10/LB/2025/B</t>
  </si>
  <si>
    <t>1203/12</t>
  </si>
  <si>
    <t>1203/29</t>
  </si>
  <si>
    <t>1203/44</t>
  </si>
  <si>
    <t>1203/60</t>
  </si>
  <si>
    <t>Min</t>
  </si>
  <si>
    <t>Max</t>
  </si>
  <si>
    <t>Average</t>
  </si>
  <si>
    <t>1203/26</t>
  </si>
  <si>
    <t>T1/LB/2025/B</t>
  </si>
  <si>
    <t>1203/33</t>
  </si>
  <si>
    <t>T2/LB/2025/04</t>
  </si>
  <si>
    <t>1203/50</t>
  </si>
  <si>
    <t>T3/LB/2025/06</t>
  </si>
  <si>
    <t>1203/67</t>
  </si>
  <si>
    <t>T4/LB/2025/06</t>
  </si>
  <si>
    <t>1203/82</t>
  </si>
  <si>
    <t>T5/LB/2025/05</t>
  </si>
  <si>
    <t>ANNEXURE - V  : STATEMENT SHOWING ANALYTICAL VALUES OF REE, Ga, V, Ti FROM PIT &amp; TRENCH SAMPLES IN LAKHOND AREA, KACHCHH DISTRICT, GUJARAT</t>
  </si>
  <si>
    <t>S.No</t>
  </si>
  <si>
    <t xml:space="preserve">La   </t>
  </si>
  <si>
    <t xml:space="preserve">Ce   </t>
  </si>
  <si>
    <t xml:space="preserve">Pr   </t>
  </si>
  <si>
    <t xml:space="preserve">Nd   </t>
  </si>
  <si>
    <t>Pm</t>
  </si>
  <si>
    <t xml:space="preserve">Sm   </t>
  </si>
  <si>
    <t xml:space="preserve">Eu   </t>
  </si>
  <si>
    <t xml:space="preserve">Gd   </t>
  </si>
  <si>
    <t xml:space="preserve">Tb   </t>
  </si>
  <si>
    <t xml:space="preserve">Dy   </t>
  </si>
  <si>
    <t xml:space="preserve">Ho   </t>
  </si>
  <si>
    <t xml:space="preserve">Er   </t>
  </si>
  <si>
    <t xml:space="preserve">Tm   </t>
  </si>
  <si>
    <t xml:space="preserve">Yb   </t>
  </si>
  <si>
    <t xml:space="preserve">Lu   </t>
  </si>
  <si>
    <r>
      <t xml:space="preserve"> </t>
    </r>
    <r>
      <rPr>
        <b/>
        <sz val="9"/>
        <rFont val="Calibri"/>
        <family val="2"/>
      </rPr>
      <t>Ʃ</t>
    </r>
    <r>
      <rPr>
        <b/>
        <sz val="9"/>
        <rFont val="Times New Roman"/>
        <family val="1"/>
      </rPr>
      <t>REE</t>
    </r>
  </si>
  <si>
    <t xml:space="preserve">Sc   </t>
  </si>
  <si>
    <t xml:space="preserve">Y </t>
  </si>
  <si>
    <r>
      <t xml:space="preserve"> </t>
    </r>
    <r>
      <rPr>
        <b/>
        <sz val="9"/>
        <rFont val="Calibri"/>
        <family val="2"/>
      </rPr>
      <t>Ʃ</t>
    </r>
    <r>
      <rPr>
        <b/>
        <sz val="9"/>
        <rFont val="Times New Roman"/>
        <family val="1"/>
      </rPr>
      <t>REE + (Sc +Y)</t>
    </r>
  </si>
  <si>
    <t xml:space="preserve">Th   </t>
  </si>
  <si>
    <t xml:space="preserve">U  </t>
  </si>
  <si>
    <t xml:space="preserve">Ga   </t>
  </si>
  <si>
    <t xml:space="preserve">V  </t>
  </si>
  <si>
    <t>Ti as TiO2% by mass</t>
  </si>
  <si>
    <t>1203/02</t>
  </si>
  <si>
    <t>Argill.SST</t>
  </si>
  <si>
    <t>—</t>
  </si>
  <si>
    <t>&lt;1.0</t>
  </si>
  <si>
    <t>1203/03</t>
  </si>
  <si>
    <t>vari.clay,Ferr.sst</t>
  </si>
  <si>
    <t>1203/04</t>
  </si>
  <si>
    <t>Ferr.gritty SST</t>
  </si>
  <si>
    <t>1203/09</t>
  </si>
  <si>
    <t>Feld.SST. Friable</t>
  </si>
  <si>
    <t>kaolinised sst</t>
  </si>
  <si>
    <t>clay-pinkishwhite</t>
  </si>
  <si>
    <t>laminated kaolnised SST</t>
  </si>
  <si>
    <t>Siltstone friable</t>
  </si>
  <si>
    <t>Laterite with clay</t>
  </si>
  <si>
    <t>Friable SST</t>
  </si>
  <si>
    <t>vari.clay/clay stone</t>
  </si>
  <si>
    <t>clay,Argill.SST</t>
  </si>
  <si>
    <t>Laterite-white clay</t>
  </si>
  <si>
    <t>Laterite/Argil.SST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</si>
</sst>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shrinkToFit="1"/>
    </xf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44338-625F-412B-B7E0-16987B64EF87}">
  <dimension ref="A1:AC20"/>
  <sheetViews>
    <sheetView tabSelected="1" workbookViewId="0">
      <selection sqref="A1:AC1"/>
    </sheetView>
  </sheetViews>
  <sheetFormatPr defaultRowHeight="14.4" x14ac:dyDescent="0.3"/>
  <cols>
    <col min="1" max="1" width="3.33203125" bestFit="1" customWidth="1"/>
    <col min="2" max="2" width="6.33203125" bestFit="1" customWidth="1"/>
    <col min="3" max="3" width="11.109375" bestFit="1" customWidth="1"/>
    <col min="4" max="4" width="13.21875" style="12" bestFit="1" customWidth="1"/>
    <col min="5" max="5" width="7.77734375" bestFit="1" customWidth="1"/>
    <col min="6" max="7" width="5.6640625" bestFit="1" customWidth="1"/>
    <col min="8" max="8" width="4.77734375" bestFit="1" customWidth="1"/>
    <col min="9" max="9" width="5.6640625" bestFit="1" customWidth="1"/>
    <col min="10" max="10" width="3.109375" bestFit="1" customWidth="1"/>
    <col min="11" max="13" width="4.77734375" bestFit="1" customWidth="1"/>
    <col min="14" max="14" width="3.88671875" bestFit="1" customWidth="1"/>
    <col min="15" max="15" width="4.77734375" bestFit="1" customWidth="1"/>
    <col min="16" max="16" width="3.88671875" bestFit="1" customWidth="1"/>
    <col min="17" max="17" width="4.77734375" bestFit="1" customWidth="1"/>
    <col min="18" max="18" width="3.88671875" bestFit="1" customWidth="1"/>
    <col min="19" max="19" width="4.77734375" bestFit="1" customWidth="1"/>
    <col min="20" max="20" width="3.88671875" bestFit="1" customWidth="1"/>
    <col min="21" max="21" width="6.5546875" bestFit="1" customWidth="1"/>
    <col min="22" max="23" width="4.77734375" bestFit="1" customWidth="1"/>
    <col min="24" max="24" width="6.5546875" bestFit="1" customWidth="1"/>
    <col min="25" max="26" width="5.6640625" bestFit="1" customWidth="1"/>
    <col min="27" max="27" width="4.77734375" bestFit="1" customWidth="1"/>
    <col min="28" max="28" width="5.6640625" bestFit="1" customWidth="1"/>
    <col min="29" max="29" width="6.5546875" bestFit="1" customWidth="1"/>
  </cols>
  <sheetData>
    <row r="1" spans="1:29" ht="39" customHeight="1" x14ac:dyDescent="0.3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34.799999999999997" x14ac:dyDescent="0.3">
      <c r="A2" s="1" t="s">
        <v>38</v>
      </c>
      <c r="B2" s="1" t="s">
        <v>14</v>
      </c>
      <c r="C2" s="1" t="s">
        <v>8</v>
      </c>
      <c r="D2" s="1" t="s">
        <v>15</v>
      </c>
      <c r="E2" s="1" t="s">
        <v>9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45</v>
      </c>
      <c r="M2" s="1" t="s">
        <v>46</v>
      </c>
      <c r="N2" s="1" t="s">
        <v>47</v>
      </c>
      <c r="O2" s="1" t="s">
        <v>48</v>
      </c>
      <c r="P2" s="1" t="s">
        <v>49</v>
      </c>
      <c r="Q2" s="1" t="s">
        <v>50</v>
      </c>
      <c r="R2" s="1" t="s">
        <v>51</v>
      </c>
      <c r="S2" s="1" t="s">
        <v>52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 s="1" t="s">
        <v>60</v>
      </c>
      <c r="AB2" s="1" t="s">
        <v>61</v>
      </c>
      <c r="AC2" s="1" t="s">
        <v>62</v>
      </c>
    </row>
    <row r="3" spans="1:29" x14ac:dyDescent="0.3">
      <c r="A3" s="6">
        <v>1</v>
      </c>
      <c r="B3" s="7" t="s">
        <v>63</v>
      </c>
      <c r="C3" s="7" t="s">
        <v>0</v>
      </c>
      <c r="D3" s="7" t="s">
        <v>64</v>
      </c>
      <c r="E3" s="7" t="s">
        <v>13</v>
      </c>
      <c r="F3" s="8">
        <v>123.88</v>
      </c>
      <c r="G3" s="8">
        <v>331.05</v>
      </c>
      <c r="H3" s="8">
        <v>61.6</v>
      </c>
      <c r="I3" s="8">
        <v>288.60000000000002</v>
      </c>
      <c r="J3" s="8" t="s">
        <v>65</v>
      </c>
      <c r="K3" s="8">
        <v>64.88</v>
      </c>
      <c r="L3" s="8">
        <v>13.6</v>
      </c>
      <c r="M3" s="8">
        <v>47.38</v>
      </c>
      <c r="N3" s="8">
        <v>1.43</v>
      </c>
      <c r="O3" s="8">
        <v>18.3</v>
      </c>
      <c r="P3" s="7" t="s">
        <v>66</v>
      </c>
      <c r="Q3" s="8">
        <v>7.88</v>
      </c>
      <c r="R3" s="7" t="s">
        <v>66</v>
      </c>
      <c r="S3" s="8">
        <v>6.33</v>
      </c>
      <c r="T3" s="8">
        <v>1.6</v>
      </c>
      <c r="U3" s="9">
        <f>SUM(F3:T3)</f>
        <v>966.53</v>
      </c>
      <c r="V3" s="8">
        <v>21.98</v>
      </c>
      <c r="W3" s="8">
        <v>48.7</v>
      </c>
      <c r="X3" s="10">
        <f>SUM(U3:W3)</f>
        <v>1037.21</v>
      </c>
      <c r="Y3" s="8">
        <v>55.65</v>
      </c>
      <c r="Z3" s="8">
        <v>33.03</v>
      </c>
      <c r="AA3" s="8">
        <v>17.829999999999998</v>
      </c>
      <c r="AB3" s="8">
        <v>206.18</v>
      </c>
      <c r="AC3" s="2">
        <v>0.52</v>
      </c>
    </row>
    <row r="4" spans="1:29" ht="24" x14ac:dyDescent="0.3">
      <c r="A4" s="6">
        <v>2</v>
      </c>
      <c r="B4" s="7" t="s">
        <v>67</v>
      </c>
      <c r="C4" s="7" t="s">
        <v>1</v>
      </c>
      <c r="D4" s="7" t="s">
        <v>68</v>
      </c>
      <c r="E4" s="7" t="s">
        <v>10</v>
      </c>
      <c r="F4" s="8">
        <v>70.680000000000007</v>
      </c>
      <c r="G4" s="8">
        <v>158.25</v>
      </c>
      <c r="H4" s="8">
        <v>46.75</v>
      </c>
      <c r="I4" s="8">
        <v>150.47999999999999</v>
      </c>
      <c r="J4" s="8" t="s">
        <v>65</v>
      </c>
      <c r="K4" s="8">
        <v>18.649999999999999</v>
      </c>
      <c r="L4" s="8">
        <v>3.45</v>
      </c>
      <c r="M4" s="8">
        <v>34.1</v>
      </c>
      <c r="N4" s="7" t="s">
        <v>66</v>
      </c>
      <c r="O4" s="8">
        <v>5.13</v>
      </c>
      <c r="P4" s="7" t="s">
        <v>66</v>
      </c>
      <c r="Q4" s="8">
        <v>9.3000000000000007</v>
      </c>
      <c r="R4" s="7" t="s">
        <v>66</v>
      </c>
      <c r="S4" s="8">
        <v>4.1500000000000004</v>
      </c>
      <c r="T4" s="8">
        <v>3.7</v>
      </c>
      <c r="U4" s="9">
        <f t="shared" ref="U4:U17" si="0">SUM(F4:T4)</f>
        <v>504.63999999999993</v>
      </c>
      <c r="V4" s="8">
        <v>21.75</v>
      </c>
      <c r="W4" s="8">
        <v>27.83</v>
      </c>
      <c r="X4" s="10">
        <f t="shared" ref="X4:X17" si="1">SUM(U4:W4)</f>
        <v>554.21999999999991</v>
      </c>
      <c r="Y4" s="8">
        <v>133.6</v>
      </c>
      <c r="Z4" s="8">
        <v>140.63</v>
      </c>
      <c r="AA4" s="8">
        <v>41.73</v>
      </c>
      <c r="AB4" s="8">
        <v>199.78</v>
      </c>
      <c r="AC4" s="2">
        <v>1.48</v>
      </c>
    </row>
    <row r="5" spans="1:29" x14ac:dyDescent="0.3">
      <c r="A5" s="6">
        <v>3</v>
      </c>
      <c r="B5" s="7" t="s">
        <v>69</v>
      </c>
      <c r="C5" s="7" t="s">
        <v>2</v>
      </c>
      <c r="D5" s="7" t="s">
        <v>70</v>
      </c>
      <c r="E5" s="7" t="s">
        <v>13</v>
      </c>
      <c r="F5" s="8">
        <v>107.1</v>
      </c>
      <c r="G5" s="8">
        <v>250.5</v>
      </c>
      <c r="H5" s="8">
        <v>34.479999999999997</v>
      </c>
      <c r="I5" s="8">
        <v>271.73</v>
      </c>
      <c r="J5" s="8" t="s">
        <v>65</v>
      </c>
      <c r="K5" s="8">
        <v>16.149999999999999</v>
      </c>
      <c r="L5" s="8">
        <v>1.58</v>
      </c>
      <c r="M5" s="8">
        <v>21.25</v>
      </c>
      <c r="N5" s="7" t="s">
        <v>66</v>
      </c>
      <c r="O5" s="8">
        <v>6.78</v>
      </c>
      <c r="P5" s="7" t="s">
        <v>66</v>
      </c>
      <c r="Q5" s="8">
        <v>11.78</v>
      </c>
      <c r="R5" s="7" t="s">
        <v>66</v>
      </c>
      <c r="S5" s="8">
        <v>12.98</v>
      </c>
      <c r="T5" s="8">
        <v>2.38</v>
      </c>
      <c r="U5" s="9">
        <f t="shared" si="0"/>
        <v>736.71</v>
      </c>
      <c r="V5" s="8">
        <v>10.45</v>
      </c>
      <c r="W5" s="8">
        <v>33.479999999999997</v>
      </c>
      <c r="X5" s="10">
        <f t="shared" si="1"/>
        <v>780.6400000000001</v>
      </c>
      <c r="Y5" s="8">
        <v>184.78</v>
      </c>
      <c r="Z5" s="8">
        <v>32.799999999999997</v>
      </c>
      <c r="AA5" s="8">
        <v>13.1</v>
      </c>
      <c r="AB5" s="8">
        <v>119.23</v>
      </c>
      <c r="AC5" s="2">
        <v>2.04</v>
      </c>
    </row>
    <row r="6" spans="1:29" x14ac:dyDescent="0.3">
      <c r="A6" s="6">
        <v>4</v>
      </c>
      <c r="B6" s="7" t="s">
        <v>71</v>
      </c>
      <c r="C6" s="7" t="s">
        <v>3</v>
      </c>
      <c r="D6" s="7" t="s">
        <v>72</v>
      </c>
      <c r="E6" s="7" t="s">
        <v>13</v>
      </c>
      <c r="F6" s="8">
        <v>40.65</v>
      </c>
      <c r="G6" s="8">
        <v>70.599999999999994</v>
      </c>
      <c r="H6" s="8">
        <v>16.68</v>
      </c>
      <c r="I6" s="8">
        <v>60.5</v>
      </c>
      <c r="J6" s="8" t="s">
        <v>65</v>
      </c>
      <c r="K6" s="8">
        <v>5.83</v>
      </c>
      <c r="L6" s="8">
        <v>1.18</v>
      </c>
      <c r="M6" s="8">
        <v>12.88</v>
      </c>
      <c r="N6" s="7" t="s">
        <v>66</v>
      </c>
      <c r="O6" s="8">
        <v>2.13</v>
      </c>
      <c r="P6" s="7" t="s">
        <v>66</v>
      </c>
      <c r="Q6" s="8">
        <v>3.63</v>
      </c>
      <c r="R6" s="7" t="s">
        <v>66</v>
      </c>
      <c r="S6" s="8">
        <v>1.73</v>
      </c>
      <c r="T6" s="8">
        <v>1.48</v>
      </c>
      <c r="U6" s="9">
        <f t="shared" si="0"/>
        <v>217.29</v>
      </c>
      <c r="V6" s="8">
        <v>10.73</v>
      </c>
      <c r="W6" s="8">
        <v>13.48</v>
      </c>
      <c r="X6" s="10">
        <f t="shared" si="1"/>
        <v>241.49999999999997</v>
      </c>
      <c r="Y6" s="8">
        <v>57.48</v>
      </c>
      <c r="Z6" s="8">
        <v>56.55</v>
      </c>
      <c r="AA6" s="8">
        <v>28.03</v>
      </c>
      <c r="AB6" s="8">
        <v>106.8</v>
      </c>
      <c r="AC6" s="2">
        <v>0.65</v>
      </c>
    </row>
    <row r="7" spans="1:29" x14ac:dyDescent="0.3">
      <c r="A7" s="6">
        <v>5</v>
      </c>
      <c r="B7" s="7" t="s">
        <v>16</v>
      </c>
      <c r="C7" s="7" t="s">
        <v>17</v>
      </c>
      <c r="D7" s="7" t="s">
        <v>73</v>
      </c>
      <c r="E7" s="7" t="s">
        <v>13</v>
      </c>
      <c r="F7" s="8">
        <v>43.15</v>
      </c>
      <c r="G7" s="8">
        <v>93.98</v>
      </c>
      <c r="H7" s="8">
        <v>9.5500000000000007</v>
      </c>
      <c r="I7" s="8">
        <v>127.53</v>
      </c>
      <c r="J7" s="8" t="s">
        <v>65</v>
      </c>
      <c r="K7" s="8">
        <v>6.28</v>
      </c>
      <c r="L7" s="8">
        <v>1.5</v>
      </c>
      <c r="M7" s="8">
        <v>5.75</v>
      </c>
      <c r="N7" s="7" t="s">
        <v>66</v>
      </c>
      <c r="O7" s="8">
        <v>5.03</v>
      </c>
      <c r="P7" s="7" t="s">
        <v>66</v>
      </c>
      <c r="Q7" s="8">
        <v>12.15</v>
      </c>
      <c r="R7" s="7" t="s">
        <v>66</v>
      </c>
      <c r="S7" s="8">
        <v>3.35</v>
      </c>
      <c r="T7" s="7" t="s">
        <v>66</v>
      </c>
      <c r="U7" s="9">
        <f t="shared" si="0"/>
        <v>308.27</v>
      </c>
      <c r="V7" s="8">
        <v>21.8</v>
      </c>
      <c r="W7" s="8">
        <v>23.35</v>
      </c>
      <c r="X7" s="10">
        <f t="shared" si="1"/>
        <v>353.42</v>
      </c>
      <c r="Y7" s="8">
        <v>70.680000000000007</v>
      </c>
      <c r="Z7" s="8" t="s">
        <v>66</v>
      </c>
      <c r="AA7" s="8">
        <v>20.399999999999999</v>
      </c>
      <c r="AB7" s="8">
        <v>102.13</v>
      </c>
      <c r="AC7" s="2">
        <v>2.23</v>
      </c>
    </row>
    <row r="8" spans="1:29" x14ac:dyDescent="0.3">
      <c r="A8" s="6">
        <v>6</v>
      </c>
      <c r="B8" s="7" t="s">
        <v>18</v>
      </c>
      <c r="C8" s="7" t="s">
        <v>19</v>
      </c>
      <c r="D8" s="7" t="s">
        <v>74</v>
      </c>
      <c r="E8" s="7" t="s">
        <v>13</v>
      </c>
      <c r="F8" s="5">
        <v>66.849999999999994</v>
      </c>
      <c r="G8" s="8">
        <v>136.13</v>
      </c>
      <c r="H8" s="8">
        <v>13.43</v>
      </c>
      <c r="I8" s="8">
        <v>153.9</v>
      </c>
      <c r="J8" s="8" t="s">
        <v>65</v>
      </c>
      <c r="K8" s="8">
        <v>6.1</v>
      </c>
      <c r="L8" s="8">
        <v>1.48</v>
      </c>
      <c r="M8" s="8">
        <v>6.63</v>
      </c>
      <c r="N8" s="7" t="s">
        <v>66</v>
      </c>
      <c r="O8" s="8">
        <v>5.0999999999999996</v>
      </c>
      <c r="P8" s="7" t="s">
        <v>66</v>
      </c>
      <c r="Q8" s="8">
        <v>14.53</v>
      </c>
      <c r="R8" s="7" t="s">
        <v>66</v>
      </c>
      <c r="S8" s="8">
        <v>3.5</v>
      </c>
      <c r="T8" s="7" t="s">
        <v>66</v>
      </c>
      <c r="U8" s="9">
        <f t="shared" si="0"/>
        <v>407.65000000000003</v>
      </c>
      <c r="V8" s="8">
        <v>17.53</v>
      </c>
      <c r="W8" s="8">
        <v>27</v>
      </c>
      <c r="X8" s="10">
        <f t="shared" si="1"/>
        <v>452.18000000000006</v>
      </c>
      <c r="Y8" s="8">
        <v>87.7</v>
      </c>
      <c r="Z8" s="8" t="s">
        <v>66</v>
      </c>
      <c r="AA8" s="8">
        <v>27.98</v>
      </c>
      <c r="AB8" s="8">
        <v>143.22999999999999</v>
      </c>
      <c r="AC8" s="2">
        <v>2.9</v>
      </c>
    </row>
    <row r="9" spans="1:29" x14ac:dyDescent="0.3">
      <c r="A9" s="6">
        <v>7</v>
      </c>
      <c r="B9" s="7" t="s">
        <v>20</v>
      </c>
      <c r="C9" s="7" t="s">
        <v>4</v>
      </c>
      <c r="D9" s="7" t="s">
        <v>64</v>
      </c>
      <c r="E9" s="7" t="s">
        <v>13</v>
      </c>
      <c r="F9" s="8">
        <v>73.58</v>
      </c>
      <c r="G9" s="8">
        <v>171.55</v>
      </c>
      <c r="H9" s="8">
        <v>22.78</v>
      </c>
      <c r="I9" s="8">
        <v>206.9</v>
      </c>
      <c r="J9" s="8" t="s">
        <v>65</v>
      </c>
      <c r="K9" s="8">
        <v>13.7</v>
      </c>
      <c r="L9" s="8">
        <v>3.23</v>
      </c>
      <c r="M9" s="8">
        <v>11.1</v>
      </c>
      <c r="N9" s="7" t="s">
        <v>66</v>
      </c>
      <c r="O9" s="8">
        <v>6.25</v>
      </c>
      <c r="P9" s="7" t="s">
        <v>66</v>
      </c>
      <c r="Q9" s="8">
        <v>16.98</v>
      </c>
      <c r="R9" s="7" t="s">
        <v>66</v>
      </c>
      <c r="S9" s="8">
        <v>4.58</v>
      </c>
      <c r="T9" s="8">
        <v>1.1000000000000001</v>
      </c>
      <c r="U9" s="9">
        <f t="shared" si="0"/>
        <v>531.75</v>
      </c>
      <c r="V9" s="8">
        <v>18.78</v>
      </c>
      <c r="W9" s="8">
        <v>30.28</v>
      </c>
      <c r="X9" s="10">
        <f t="shared" si="1"/>
        <v>580.80999999999995</v>
      </c>
      <c r="Y9" s="8">
        <v>102.53</v>
      </c>
      <c r="Z9" s="8" t="s">
        <v>66</v>
      </c>
      <c r="AA9" s="8">
        <v>29.15</v>
      </c>
      <c r="AB9" s="8">
        <v>212.85</v>
      </c>
      <c r="AC9" s="2">
        <v>3.5</v>
      </c>
    </row>
    <row r="10" spans="1:29" ht="24" x14ac:dyDescent="0.3">
      <c r="A10" s="6">
        <v>8</v>
      </c>
      <c r="B10" s="7" t="s">
        <v>27</v>
      </c>
      <c r="C10" s="7" t="s">
        <v>28</v>
      </c>
      <c r="D10" s="7" t="s">
        <v>75</v>
      </c>
      <c r="E10" s="7" t="s">
        <v>12</v>
      </c>
      <c r="F10" s="8">
        <v>88</v>
      </c>
      <c r="G10" s="8">
        <v>211.53</v>
      </c>
      <c r="H10" s="8">
        <v>25.73</v>
      </c>
      <c r="I10" s="8">
        <v>158.5</v>
      </c>
      <c r="J10" s="8" t="s">
        <v>65</v>
      </c>
      <c r="K10" s="8">
        <v>13.58</v>
      </c>
      <c r="L10" s="8">
        <v>2.98</v>
      </c>
      <c r="M10" s="8">
        <v>12.78</v>
      </c>
      <c r="N10" s="7" t="s">
        <v>66</v>
      </c>
      <c r="O10" s="8">
        <v>6.63</v>
      </c>
      <c r="P10" s="7" t="s">
        <v>66</v>
      </c>
      <c r="Q10" s="8">
        <v>10.18</v>
      </c>
      <c r="R10" s="7" t="s">
        <v>66</v>
      </c>
      <c r="S10" s="8">
        <v>4.03</v>
      </c>
      <c r="T10" s="8">
        <v>1</v>
      </c>
      <c r="U10" s="9">
        <f t="shared" si="0"/>
        <v>534.93999999999994</v>
      </c>
      <c r="V10" s="8">
        <v>18.600000000000001</v>
      </c>
      <c r="W10" s="8">
        <v>28.55</v>
      </c>
      <c r="X10" s="10">
        <f t="shared" si="1"/>
        <v>582.08999999999992</v>
      </c>
      <c r="Y10" s="8">
        <v>148.53</v>
      </c>
      <c r="Z10" s="8" t="s">
        <v>66</v>
      </c>
      <c r="AA10" s="8">
        <v>14.68</v>
      </c>
      <c r="AB10" s="8">
        <v>137.63</v>
      </c>
      <c r="AC10" s="2">
        <v>1.66</v>
      </c>
    </row>
    <row r="11" spans="1:29" x14ac:dyDescent="0.3">
      <c r="A11" s="6">
        <v>9</v>
      </c>
      <c r="B11" s="7" t="s">
        <v>21</v>
      </c>
      <c r="C11" s="7" t="s">
        <v>5</v>
      </c>
      <c r="D11" s="7" t="s">
        <v>76</v>
      </c>
      <c r="E11" s="7" t="s">
        <v>13</v>
      </c>
      <c r="F11" s="8">
        <v>81.33</v>
      </c>
      <c r="G11" s="8">
        <v>190.35</v>
      </c>
      <c r="H11" s="8">
        <v>40.98</v>
      </c>
      <c r="I11" s="8">
        <v>131.13</v>
      </c>
      <c r="J11" s="8" t="s">
        <v>65</v>
      </c>
      <c r="K11" s="8">
        <v>13.05</v>
      </c>
      <c r="L11" s="8">
        <v>1.83</v>
      </c>
      <c r="M11" s="8">
        <v>25.83</v>
      </c>
      <c r="N11" s="7" t="s">
        <v>66</v>
      </c>
      <c r="O11" s="8">
        <v>5.18</v>
      </c>
      <c r="P11" s="7" t="s">
        <v>66</v>
      </c>
      <c r="Q11" s="8">
        <v>9.43</v>
      </c>
      <c r="R11" s="7" t="s">
        <v>66</v>
      </c>
      <c r="S11" s="8">
        <v>4.53</v>
      </c>
      <c r="T11" s="8">
        <v>3</v>
      </c>
      <c r="U11" s="9">
        <f t="shared" si="0"/>
        <v>506.64</v>
      </c>
      <c r="V11" s="8">
        <v>15.43</v>
      </c>
      <c r="W11" s="8">
        <v>29.78</v>
      </c>
      <c r="X11" s="10">
        <f t="shared" si="1"/>
        <v>551.84999999999991</v>
      </c>
      <c r="Y11" s="8">
        <v>208.45</v>
      </c>
      <c r="Z11" s="8">
        <v>96.28</v>
      </c>
      <c r="AA11" s="8">
        <v>23.38</v>
      </c>
      <c r="AB11" s="8">
        <v>288.08</v>
      </c>
      <c r="AC11" s="2">
        <v>1.49</v>
      </c>
    </row>
    <row r="12" spans="1:29" x14ac:dyDescent="0.3">
      <c r="A12" s="6">
        <v>10</v>
      </c>
      <c r="B12" s="7" t="s">
        <v>29</v>
      </c>
      <c r="C12" s="7" t="s">
        <v>30</v>
      </c>
      <c r="D12" s="7" t="s">
        <v>77</v>
      </c>
      <c r="E12" s="7" t="s">
        <v>13</v>
      </c>
      <c r="F12" s="8">
        <v>45.15</v>
      </c>
      <c r="G12" s="8">
        <v>73.5</v>
      </c>
      <c r="H12" s="8">
        <v>49.4</v>
      </c>
      <c r="I12" s="8">
        <v>184.4</v>
      </c>
      <c r="J12" s="8" t="s">
        <v>65</v>
      </c>
      <c r="K12" s="8">
        <v>10.55</v>
      </c>
      <c r="L12" s="8">
        <v>2.85</v>
      </c>
      <c r="M12" s="8">
        <v>42.6</v>
      </c>
      <c r="N12" s="7" t="s">
        <v>66</v>
      </c>
      <c r="O12" s="8">
        <v>2.75</v>
      </c>
      <c r="P12" s="7" t="s">
        <v>66</v>
      </c>
      <c r="Q12" s="8">
        <v>8.9499999999999993</v>
      </c>
      <c r="R12" s="7" t="s">
        <v>66</v>
      </c>
      <c r="S12" s="8">
        <v>9.8800000000000008</v>
      </c>
      <c r="T12" s="8">
        <v>5.43</v>
      </c>
      <c r="U12" s="9">
        <f t="shared" si="0"/>
        <v>435.46000000000009</v>
      </c>
      <c r="V12" s="8">
        <v>23.25</v>
      </c>
      <c r="W12" s="8">
        <v>18.28</v>
      </c>
      <c r="X12" s="10">
        <f t="shared" si="1"/>
        <v>476.99000000000012</v>
      </c>
      <c r="Y12" s="8">
        <v>146.72999999999999</v>
      </c>
      <c r="Z12" s="8">
        <v>260.18</v>
      </c>
      <c r="AA12" s="8">
        <v>45.13</v>
      </c>
      <c r="AB12" s="8">
        <v>498.83</v>
      </c>
      <c r="AC12" s="2">
        <v>1.69</v>
      </c>
    </row>
    <row r="13" spans="1:29" x14ac:dyDescent="0.3">
      <c r="A13" s="6">
        <v>11</v>
      </c>
      <c r="B13" s="7" t="s">
        <v>22</v>
      </c>
      <c r="C13" s="7" t="s">
        <v>6</v>
      </c>
      <c r="D13" s="7" t="s">
        <v>78</v>
      </c>
      <c r="E13" s="7" t="s">
        <v>12</v>
      </c>
      <c r="F13" s="5">
        <v>113.15</v>
      </c>
      <c r="G13" s="8">
        <v>224.35</v>
      </c>
      <c r="H13" s="8">
        <v>32.15</v>
      </c>
      <c r="I13" s="8">
        <v>304.98</v>
      </c>
      <c r="J13" s="8" t="s">
        <v>65</v>
      </c>
      <c r="K13" s="8">
        <v>19.45</v>
      </c>
      <c r="L13" s="8">
        <v>4.25</v>
      </c>
      <c r="M13" s="8">
        <v>14.45</v>
      </c>
      <c r="N13" s="7" t="s">
        <v>66</v>
      </c>
      <c r="O13" s="8">
        <v>9.0299999999999994</v>
      </c>
      <c r="P13" s="7" t="s">
        <v>66</v>
      </c>
      <c r="Q13" s="8">
        <v>20.13</v>
      </c>
      <c r="R13" s="7" t="s">
        <v>66</v>
      </c>
      <c r="S13" s="8">
        <v>6.63</v>
      </c>
      <c r="T13" s="7" t="s">
        <v>66</v>
      </c>
      <c r="U13" s="9">
        <f t="shared" si="0"/>
        <v>748.57</v>
      </c>
      <c r="V13" s="8">
        <v>16.68</v>
      </c>
      <c r="W13" s="8">
        <v>29.9</v>
      </c>
      <c r="X13" s="10">
        <f t="shared" si="1"/>
        <v>795.15</v>
      </c>
      <c r="Y13" s="8">
        <v>69.03</v>
      </c>
      <c r="Z13" s="8" t="s">
        <v>66</v>
      </c>
      <c r="AA13" s="8">
        <v>35.6</v>
      </c>
      <c r="AB13" s="8">
        <v>198.93</v>
      </c>
      <c r="AC13" s="2">
        <v>3.85</v>
      </c>
    </row>
    <row r="14" spans="1:29" ht="24" x14ac:dyDescent="0.3">
      <c r="A14" s="6">
        <v>12</v>
      </c>
      <c r="B14" s="7" t="s">
        <v>31</v>
      </c>
      <c r="C14" s="7" t="s">
        <v>32</v>
      </c>
      <c r="D14" s="7" t="s">
        <v>79</v>
      </c>
      <c r="E14" s="7" t="s">
        <v>12</v>
      </c>
      <c r="F14" s="5">
        <v>70.900000000000006</v>
      </c>
      <c r="G14" s="8">
        <v>155.35</v>
      </c>
      <c r="H14" s="8">
        <v>23.53</v>
      </c>
      <c r="I14" s="8">
        <v>188.93</v>
      </c>
      <c r="J14" s="8" t="s">
        <v>65</v>
      </c>
      <c r="K14" s="8">
        <v>12.85</v>
      </c>
      <c r="L14" s="8">
        <v>3.43</v>
      </c>
      <c r="M14" s="8">
        <v>10.88</v>
      </c>
      <c r="N14" s="7" t="s">
        <v>66</v>
      </c>
      <c r="O14" s="8">
        <v>4.38</v>
      </c>
      <c r="P14" s="7" t="s">
        <v>66</v>
      </c>
      <c r="Q14" s="8">
        <v>14.78</v>
      </c>
      <c r="R14" s="7" t="s">
        <v>66</v>
      </c>
      <c r="S14" s="8">
        <v>2</v>
      </c>
      <c r="T14" s="7" t="s">
        <v>66</v>
      </c>
      <c r="U14" s="9">
        <f t="shared" si="0"/>
        <v>487.03000000000003</v>
      </c>
      <c r="V14" s="8">
        <v>28.33</v>
      </c>
      <c r="W14" s="8">
        <v>12.73</v>
      </c>
      <c r="X14" s="10">
        <f t="shared" si="1"/>
        <v>528.09</v>
      </c>
      <c r="Y14" s="8">
        <v>43</v>
      </c>
      <c r="Z14" s="8" t="s">
        <v>66</v>
      </c>
      <c r="AA14" s="8">
        <v>41.48</v>
      </c>
      <c r="AB14" s="8">
        <v>261.33</v>
      </c>
      <c r="AC14" s="2">
        <v>2.74</v>
      </c>
    </row>
    <row r="15" spans="1:29" x14ac:dyDescent="0.3">
      <c r="A15" s="6">
        <v>13</v>
      </c>
      <c r="B15" s="7" t="s">
        <v>23</v>
      </c>
      <c r="C15" s="7" t="s">
        <v>7</v>
      </c>
      <c r="D15" s="7" t="s">
        <v>80</v>
      </c>
      <c r="E15" s="7" t="s">
        <v>13</v>
      </c>
      <c r="F15" s="8">
        <v>137.5</v>
      </c>
      <c r="G15" s="8">
        <v>298.58</v>
      </c>
      <c r="H15" s="8">
        <v>71.48</v>
      </c>
      <c r="I15" s="8">
        <v>530.03</v>
      </c>
      <c r="J15" s="8" t="s">
        <v>65</v>
      </c>
      <c r="K15" s="8">
        <v>41.33</v>
      </c>
      <c r="L15" s="8">
        <v>9.58</v>
      </c>
      <c r="M15" s="8">
        <v>58.25</v>
      </c>
      <c r="N15" s="7" t="s">
        <v>66</v>
      </c>
      <c r="O15" s="8">
        <v>14.3</v>
      </c>
      <c r="P15" s="7" t="s">
        <v>66</v>
      </c>
      <c r="Q15" s="8">
        <v>46.18</v>
      </c>
      <c r="R15" s="7" t="s">
        <v>66</v>
      </c>
      <c r="S15" s="8">
        <v>2.8</v>
      </c>
      <c r="T15" s="8">
        <v>4.43</v>
      </c>
      <c r="U15" s="9">
        <f t="shared" si="0"/>
        <v>1214.4599999999998</v>
      </c>
      <c r="V15" s="8">
        <v>49.1</v>
      </c>
      <c r="W15" s="8">
        <v>38.35</v>
      </c>
      <c r="X15" s="10">
        <f t="shared" si="1"/>
        <v>1301.9099999999996</v>
      </c>
      <c r="Y15" s="8">
        <v>182.48</v>
      </c>
      <c r="Z15" s="8">
        <v>48.23</v>
      </c>
      <c r="AA15" s="8">
        <v>50.85</v>
      </c>
      <c r="AB15" s="8">
        <v>375.83</v>
      </c>
      <c r="AC15" s="2">
        <v>8.35</v>
      </c>
    </row>
    <row r="16" spans="1:29" x14ac:dyDescent="0.3">
      <c r="A16" s="6">
        <v>14</v>
      </c>
      <c r="B16" s="7" t="s">
        <v>33</v>
      </c>
      <c r="C16" s="7" t="s">
        <v>34</v>
      </c>
      <c r="D16" s="11" t="s">
        <v>81</v>
      </c>
      <c r="E16" s="7" t="s">
        <v>13</v>
      </c>
      <c r="F16" s="8">
        <v>217.03</v>
      </c>
      <c r="G16" s="8">
        <v>395.38</v>
      </c>
      <c r="H16" s="8">
        <v>84.3</v>
      </c>
      <c r="I16" s="8">
        <v>565.65</v>
      </c>
      <c r="J16" s="8" t="s">
        <v>65</v>
      </c>
      <c r="K16" s="8">
        <v>52.45</v>
      </c>
      <c r="L16" s="8">
        <v>13.6</v>
      </c>
      <c r="M16" s="8">
        <v>68.95</v>
      </c>
      <c r="N16" s="7" t="s">
        <v>66</v>
      </c>
      <c r="O16" s="8">
        <v>21.15</v>
      </c>
      <c r="P16" s="7" t="s">
        <v>66</v>
      </c>
      <c r="Q16" s="8">
        <v>43.93</v>
      </c>
      <c r="R16" s="7" t="s">
        <v>66</v>
      </c>
      <c r="S16" s="8">
        <v>3</v>
      </c>
      <c r="T16" s="8">
        <v>4.18</v>
      </c>
      <c r="U16" s="9">
        <f t="shared" si="0"/>
        <v>1469.6200000000001</v>
      </c>
      <c r="V16" s="8">
        <v>45.8</v>
      </c>
      <c r="W16" s="8">
        <v>39.83</v>
      </c>
      <c r="X16" s="10">
        <f t="shared" si="1"/>
        <v>1555.25</v>
      </c>
      <c r="Y16" s="8">
        <v>158.25</v>
      </c>
      <c r="Z16" s="8">
        <v>36.03</v>
      </c>
      <c r="AA16" s="8">
        <v>47.43</v>
      </c>
      <c r="AB16" s="8">
        <v>502.08</v>
      </c>
      <c r="AC16" s="2">
        <v>7.72</v>
      </c>
    </row>
    <row r="17" spans="1:29" x14ac:dyDescent="0.3">
      <c r="A17" s="6">
        <v>15</v>
      </c>
      <c r="B17" s="7" t="s">
        <v>35</v>
      </c>
      <c r="C17" s="7" t="s">
        <v>36</v>
      </c>
      <c r="D17" s="7" t="s">
        <v>82</v>
      </c>
      <c r="E17" s="7" t="s">
        <v>11</v>
      </c>
      <c r="F17" s="8">
        <v>38.799999999999997</v>
      </c>
      <c r="G17" s="8">
        <v>70.430000000000007</v>
      </c>
      <c r="H17" s="8">
        <v>23.8</v>
      </c>
      <c r="I17" s="8">
        <v>109.68</v>
      </c>
      <c r="J17" s="8" t="s">
        <v>65</v>
      </c>
      <c r="K17" s="8">
        <v>10.43</v>
      </c>
      <c r="L17" s="8">
        <v>2.4</v>
      </c>
      <c r="M17" s="8">
        <v>25.15</v>
      </c>
      <c r="N17" s="7" t="s">
        <v>66</v>
      </c>
      <c r="O17" s="8">
        <v>8.1300000000000008</v>
      </c>
      <c r="P17" s="7" t="s">
        <v>66</v>
      </c>
      <c r="Q17" s="8">
        <v>11.35</v>
      </c>
      <c r="R17" s="7" t="s">
        <v>66</v>
      </c>
      <c r="S17" s="8">
        <v>8.08</v>
      </c>
      <c r="T17" s="8">
        <v>2.75</v>
      </c>
      <c r="U17" s="9">
        <f t="shared" si="0"/>
        <v>311</v>
      </c>
      <c r="V17" s="8">
        <v>16.48</v>
      </c>
      <c r="W17" s="8">
        <v>47.65</v>
      </c>
      <c r="X17" s="10">
        <f t="shared" si="1"/>
        <v>375.13</v>
      </c>
      <c r="Y17" s="8">
        <v>75.33</v>
      </c>
      <c r="Z17" s="8">
        <v>65.180000000000007</v>
      </c>
      <c r="AA17" s="8">
        <v>21.95</v>
      </c>
      <c r="AB17" s="8">
        <v>193.43</v>
      </c>
      <c r="AC17" s="2">
        <v>1.62</v>
      </c>
    </row>
    <row r="18" spans="1:29" x14ac:dyDescent="0.3">
      <c r="A18" s="4"/>
      <c r="B18" s="4"/>
      <c r="C18" s="4"/>
      <c r="D18" s="3"/>
      <c r="E18" s="4" t="s">
        <v>24</v>
      </c>
      <c r="F18" s="9">
        <f>MIN(F3:F17)</f>
        <v>38.799999999999997</v>
      </c>
      <c r="G18" s="9">
        <f>MIN(G3:G17)</f>
        <v>70.430000000000007</v>
      </c>
      <c r="H18" s="9">
        <f>MIN(H3:H17)</f>
        <v>9.5500000000000007</v>
      </c>
      <c r="I18" s="9">
        <f>MIN(I3:I17)</f>
        <v>60.5</v>
      </c>
      <c r="J18" s="8" t="s">
        <v>65</v>
      </c>
      <c r="K18" s="9">
        <f>MIN(K3:K17)</f>
        <v>5.83</v>
      </c>
      <c r="L18" s="9">
        <f>MIN(L3:L17)</f>
        <v>1.18</v>
      </c>
      <c r="M18" s="9">
        <f>MIN(M3:M17)</f>
        <v>5.75</v>
      </c>
      <c r="N18" s="9">
        <f>MIN(N3:N17)</f>
        <v>1.43</v>
      </c>
      <c r="O18" s="9">
        <f t="shared" ref="O18:AC18" si="2">MIN(O3:O17)</f>
        <v>2.13</v>
      </c>
      <c r="P18" s="9">
        <f>MIN(P3:P17)</f>
        <v>0</v>
      </c>
      <c r="Q18" s="9">
        <f t="shared" si="2"/>
        <v>3.63</v>
      </c>
      <c r="R18" s="9">
        <f t="shared" si="2"/>
        <v>0</v>
      </c>
      <c r="S18" s="9">
        <f t="shared" si="2"/>
        <v>1.73</v>
      </c>
      <c r="T18" s="9">
        <f t="shared" si="2"/>
        <v>1</v>
      </c>
      <c r="U18" s="9">
        <f t="shared" si="2"/>
        <v>217.29</v>
      </c>
      <c r="V18" s="9">
        <f t="shared" si="2"/>
        <v>10.45</v>
      </c>
      <c r="W18" s="9">
        <f t="shared" si="2"/>
        <v>12.73</v>
      </c>
      <c r="X18" s="9">
        <f t="shared" si="2"/>
        <v>241.49999999999997</v>
      </c>
      <c r="Y18" s="9">
        <f t="shared" si="2"/>
        <v>43</v>
      </c>
      <c r="Z18" s="9">
        <f t="shared" si="2"/>
        <v>32.799999999999997</v>
      </c>
      <c r="AA18" s="9">
        <f t="shared" si="2"/>
        <v>13.1</v>
      </c>
      <c r="AB18" s="9">
        <f t="shared" si="2"/>
        <v>102.13</v>
      </c>
      <c r="AC18" s="9">
        <f t="shared" si="2"/>
        <v>0.52</v>
      </c>
    </row>
    <row r="19" spans="1:29" x14ac:dyDescent="0.3">
      <c r="A19" s="4"/>
      <c r="B19" s="4"/>
      <c r="C19" s="4"/>
      <c r="D19" s="3"/>
      <c r="E19" s="4" t="s">
        <v>25</v>
      </c>
      <c r="F19" s="9">
        <f>MAX(F3:F17)</f>
        <v>217.03</v>
      </c>
      <c r="G19" s="9">
        <f>MAX(G3:G17)</f>
        <v>395.38</v>
      </c>
      <c r="H19" s="9">
        <f>MAX(H3:H17)</f>
        <v>84.3</v>
      </c>
      <c r="I19" s="9">
        <f>MAX(I3:I17)</f>
        <v>565.65</v>
      </c>
      <c r="J19" s="8" t="s">
        <v>65</v>
      </c>
      <c r="K19" s="9">
        <f>MAX(K3:K17)</f>
        <v>64.88</v>
      </c>
      <c r="L19" s="9">
        <f>MAX(L3:L17)</f>
        <v>13.6</v>
      </c>
      <c r="M19" s="9">
        <f>MAX(M3:M17)</f>
        <v>68.95</v>
      </c>
      <c r="N19" s="9">
        <f>MAX(N3:N17)</f>
        <v>1.43</v>
      </c>
      <c r="O19" s="9">
        <f t="shared" ref="O19:AC20" si="3">MAX(O3:O17)</f>
        <v>21.15</v>
      </c>
      <c r="P19" s="9">
        <f t="shared" ref="P19:P20" si="4">MIN(P4:P18)</f>
        <v>0</v>
      </c>
      <c r="Q19" s="9">
        <f t="shared" si="3"/>
        <v>46.18</v>
      </c>
      <c r="R19" s="9">
        <f t="shared" si="3"/>
        <v>0</v>
      </c>
      <c r="S19" s="9">
        <f t="shared" si="3"/>
        <v>12.98</v>
      </c>
      <c r="T19" s="9">
        <f t="shared" si="3"/>
        <v>5.43</v>
      </c>
      <c r="U19" s="9">
        <f t="shared" si="3"/>
        <v>1469.6200000000001</v>
      </c>
      <c r="V19" s="9">
        <f t="shared" si="3"/>
        <v>49.1</v>
      </c>
      <c r="W19" s="9">
        <f t="shared" si="3"/>
        <v>48.7</v>
      </c>
      <c r="X19" s="9">
        <f t="shared" si="3"/>
        <v>1555.25</v>
      </c>
      <c r="Y19" s="9">
        <f t="shared" si="3"/>
        <v>208.45</v>
      </c>
      <c r="Z19" s="9">
        <f t="shared" si="3"/>
        <v>260.18</v>
      </c>
      <c r="AA19" s="9">
        <f t="shared" si="3"/>
        <v>50.85</v>
      </c>
      <c r="AB19" s="9">
        <f t="shared" si="3"/>
        <v>502.08</v>
      </c>
      <c r="AC19" s="9">
        <f t="shared" si="3"/>
        <v>8.35</v>
      </c>
    </row>
    <row r="20" spans="1:29" x14ac:dyDescent="0.3">
      <c r="A20" s="4"/>
      <c r="B20" s="4"/>
      <c r="C20" s="4"/>
      <c r="D20" s="3"/>
      <c r="E20" s="4" t="s">
        <v>26</v>
      </c>
      <c r="F20" s="9">
        <f>AVERAGE(F3:F17)</f>
        <v>87.85</v>
      </c>
      <c r="G20" s="9">
        <f>AVERAGE(G3:G17)</f>
        <v>188.76866666666666</v>
      </c>
      <c r="H20" s="9">
        <f>AVERAGE(H3:H17)</f>
        <v>37.109333333333325</v>
      </c>
      <c r="I20" s="9">
        <f>AVERAGE(I3:I17)</f>
        <v>228.86266666666663</v>
      </c>
      <c r="J20" s="8" t="s">
        <v>65</v>
      </c>
      <c r="K20" s="9">
        <f>AVERAGE(K3:K17)</f>
        <v>20.352</v>
      </c>
      <c r="L20" s="9">
        <f>AVERAGE(L3:L17)</f>
        <v>4.4626666666666672</v>
      </c>
      <c r="M20" s="9">
        <f>AVERAGE(M3:M17)</f>
        <v>26.531999999999996</v>
      </c>
      <c r="N20" s="9">
        <f>AVERAGE(N3:N17)</f>
        <v>1.43</v>
      </c>
      <c r="O20" s="9">
        <f t="shared" ref="O20:AC20" si="5">AVERAGE(O3:O17)</f>
        <v>8.0179999999999989</v>
      </c>
      <c r="P20" s="9">
        <f t="shared" si="4"/>
        <v>0</v>
      </c>
      <c r="Q20" s="9">
        <f t="shared" si="5"/>
        <v>16.078666666666667</v>
      </c>
      <c r="R20" s="9">
        <f t="shared" si="3"/>
        <v>0</v>
      </c>
      <c r="S20" s="9">
        <f t="shared" si="5"/>
        <v>5.171333333333334</v>
      </c>
      <c r="T20" s="9">
        <f t="shared" si="5"/>
        <v>2.8227272727272723</v>
      </c>
      <c r="U20" s="9">
        <f t="shared" si="5"/>
        <v>625.37066666666658</v>
      </c>
      <c r="V20" s="9">
        <f t="shared" si="5"/>
        <v>22.446000000000005</v>
      </c>
      <c r="W20" s="9">
        <f t="shared" si="5"/>
        <v>29.946000000000002</v>
      </c>
      <c r="X20" s="9">
        <f t="shared" si="5"/>
        <v>677.76266666666663</v>
      </c>
      <c r="Y20" s="9">
        <f t="shared" si="5"/>
        <v>114.94799999999999</v>
      </c>
      <c r="Z20" s="9">
        <f t="shared" si="5"/>
        <v>85.434444444444452</v>
      </c>
      <c r="AA20" s="9">
        <f t="shared" si="5"/>
        <v>30.58133333333334</v>
      </c>
      <c r="AB20" s="9">
        <f t="shared" si="5"/>
        <v>236.42266666666663</v>
      </c>
      <c r="AC20" s="9">
        <f t="shared" si="5"/>
        <v>2.829333333333333</v>
      </c>
    </row>
  </sheetData>
  <mergeCells count="1">
    <mergeCell ref="A1:AC1"/>
  </mergeCells>
  <pageMargins left="0.7" right="0.7" top="0.75" bottom="0.75" header="0.3" footer="0.3"/>
  <ignoredErrors>
    <ignoredError sqref="P19:P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2026-05-20T10:27:38Z</dcterms:modified>
</cp:coreProperties>
</file>